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Лист1!$A$1:$D$65</definedName>
  </definedNames>
  <calcPr calcId="152511"/>
</workbook>
</file>

<file path=xl/calcChain.xml><?xml version="1.0" encoding="utf-8"?>
<calcChain xmlns="http://schemas.openxmlformats.org/spreadsheetml/2006/main">
  <c r="D18" i="1" l="1"/>
  <c r="C63" i="1"/>
  <c r="D61" i="1"/>
  <c r="D39" i="1"/>
  <c r="D63" i="1" s="1"/>
  <c r="D41" i="1"/>
  <c r="D43" i="1"/>
  <c r="D45" i="1"/>
  <c r="D47" i="1"/>
  <c r="D49" i="1"/>
  <c r="D51" i="1"/>
  <c r="D53" i="1"/>
  <c r="D55" i="1"/>
  <c r="D57" i="1"/>
  <c r="D59" i="1"/>
  <c r="D37" i="1"/>
  <c r="D26" i="1"/>
  <c r="D28" i="1"/>
  <c r="D30" i="1"/>
  <c r="D32" i="1"/>
  <c r="D34" i="1"/>
  <c r="D24" i="1"/>
  <c r="C65" i="1" l="1"/>
  <c r="D65" i="1" l="1"/>
  <c r="C15" i="1" s="1"/>
  <c r="C16" i="1" l="1"/>
  <c r="C18" i="1" s="1"/>
  <c r="D15" i="1"/>
  <c r="D16" i="1"/>
</calcChain>
</file>

<file path=xl/sharedStrings.xml><?xml version="1.0" encoding="utf-8"?>
<sst xmlns="http://schemas.openxmlformats.org/spreadsheetml/2006/main" count="80" uniqueCount="73">
  <si>
    <t>Додаток 2</t>
  </si>
  <si>
    <t>до аналізу регуляторного впливу</t>
  </si>
  <si>
    <t xml:space="preserve">Витрати 
на одного суб’єкта господарювання великого і середнього підприємництва, які виникають внаслідок дії регуляторного акта
</t>
  </si>
  <si>
    <t>№ з/п</t>
  </si>
  <si>
    <t>Витрати на одного суб’єкта господарювання великого і середнього підприємництва, які виникають внаслідок дії регуляторного акта</t>
  </si>
  <si>
    <t>За перший рік</t>
  </si>
  <si>
    <t>За п’ять років</t>
  </si>
  <si>
    <t>1.</t>
  </si>
  <si>
    <t>Витрати на придбання основних фондів, обладнання та приладів, сервісне обслуговування, навчання/підвищення кваліфікації персоналу тощо, гривень</t>
  </si>
  <si>
    <t>2.</t>
  </si>
  <si>
    <t>Податки та збори (зміна розміру податків/зборів, виникнення необхідності у сплаті податків/зборів), гривень</t>
  </si>
  <si>
    <t>3.</t>
  </si>
  <si>
    <t>Витрати, пов’язані із веденням обліку, підготовкою та поданням звітності державним органам, гривень</t>
  </si>
  <si>
    <t>4.</t>
  </si>
  <si>
    <t xml:space="preserve">Витрати, пов’язані з адмініструванням заходів державного нагляду (контролю) (перевірок, штрафних санкцій, виконання рішень/ приписів тощо), гривень </t>
  </si>
  <si>
    <t>5.</t>
  </si>
  <si>
    <t xml:space="preserve">Витрати на отримання адміністративних послуг (дозволів, ліцензій, сертифікатів, атестатів, погоджень, висновків, проведення незалежних/обов’язкових експертиз, сертифікації, атестації тощо) та інших послуг (проведення наукових, інших експертиз, страхування тощо), гривень </t>
  </si>
  <si>
    <t>6.</t>
  </si>
  <si>
    <t>Витрати на оборотні активи (матеріали, канцелярські товари тощо), гривень</t>
  </si>
  <si>
    <t>7.</t>
  </si>
  <si>
    <t>Витрати, пов’язані із найманням додаткового персоналу, гривень</t>
  </si>
  <si>
    <t>8.</t>
  </si>
  <si>
    <t>Інше (середні витрати на оплату послуг з проведення медичних оглядів на одного суб’єкта господарювання), гривень</t>
  </si>
  <si>
    <t>9.</t>
  </si>
  <si>
    <t>РАЗОМ (сума рядків: 1 + 2 + 3 + 4 + 5 + 6 + 7 + 8), гривень</t>
  </si>
  <si>
    <t>10.</t>
  </si>
  <si>
    <t>Кількість суб’єктів господарювання великого та середнього підприємництва, на яких буде поширено регулювання, одиниць</t>
  </si>
  <si>
    <t>11.</t>
  </si>
  <si>
    <t>Сумарні витрати суб’єктів господарювання великого та середнього підприємництва, на виконання регулювання (вартість регулювання) (рядок 9 Х рядок 10), гривень</t>
  </si>
  <si>
    <t>Найменування суб’єктів господарювання</t>
  </si>
  <si>
    <t>Суб’єкт господарювання 4</t>
  </si>
  <si>
    <t>Суб’єкт господарювання 5</t>
  </si>
  <si>
    <t>Суб’єкт господарювання 6</t>
  </si>
  <si>
    <t>Суб’єкт господарювання 7</t>
  </si>
  <si>
    <t>Суб’єкт господарювання 8</t>
  </si>
  <si>
    <t>Суб’єкт господарювання 9</t>
  </si>
  <si>
    <t>РАЗОМ, гривень</t>
  </si>
  <si>
    <t>Середні витрати на оплату послуг з проведення медичних оглядів на одного суб’єкта господарювання, гривень</t>
  </si>
  <si>
    <t>Сума витрат згідно діючих тарифів, гривень</t>
  </si>
  <si>
    <t>Додаткові витрати згідно з проектом розпорядження, гривень</t>
  </si>
  <si>
    <t xml:space="preserve">Суб’єкт господарювання 1                                                                </t>
  </si>
  <si>
    <t xml:space="preserve">Суб’єкт господарювання 3                                             </t>
  </si>
  <si>
    <t xml:space="preserve">Суб’єкт господарювання 2                                              </t>
  </si>
  <si>
    <t>Суб’єкт господарювання 10</t>
  </si>
  <si>
    <t>Суб’єкт господарювання 11</t>
  </si>
  <si>
    <t>Суб’єкт господарювання 12</t>
  </si>
  <si>
    <t>Суб’єкт господарювання 13</t>
  </si>
  <si>
    <t>Суб’єкт господарювання 14</t>
  </si>
  <si>
    <t>Суб’єкт господарювання 15</t>
  </si>
  <si>
    <t>Суб’єкт господарювання 16</t>
  </si>
  <si>
    <t>Суб’єкт господарювання 17</t>
  </si>
  <si>
    <t>Суб’єкт господарювання 18</t>
  </si>
  <si>
    <t xml:space="preserve">       Розрахунок витрат на оплату послуг з проведення медичних оглядів для суб’єктів господарювання великого і середнього підприємництва за даними Лисичанської комунальної лікувально-профілактичної установи Центральна міська лікарня імені Титова, наведені у таблиці нижче:</t>
  </si>
  <si>
    <t>9645,60-9645,60*1,3=-2893,68</t>
  </si>
  <si>
    <t>11709,45-11709,45*1,3=-3512,84</t>
  </si>
  <si>
    <t>18184,27-18184,27*1,3=-5455,28</t>
  </si>
  <si>
    <t>6019,07-6019,07*1,3=-1805,72</t>
  </si>
  <si>
    <t>9131,47-9137,47*1,3=-2739,44</t>
  </si>
  <si>
    <t>21070,47-21070,47*1,3=-6321,14</t>
  </si>
  <si>
    <t>9044,49-9044,49*1,3=-2713,35</t>
  </si>
  <si>
    <t>24641,08-24641,08*1,3=-7392,32</t>
  </si>
  <si>
    <t>12524,63-12524,63=-3757,39</t>
  </si>
  <si>
    <t>12630,23-12630,23*1,3=-3789,07</t>
  </si>
  <si>
    <t>7962,89-7962,89*1,3=-2388,87</t>
  </si>
  <si>
    <t>18180,64-18180,64*1,3=*5454,19</t>
  </si>
  <si>
    <t>10380,89-10380,89*1,3=-3114,27</t>
  </si>
  <si>
    <t>10692,97-10692,97*1,3=-3207,89</t>
  </si>
  <si>
    <t>17809,09-17809,09*1,3=-5342,73</t>
  </si>
  <si>
    <t>24303,97-24303,94*1,3=-7291,19</t>
  </si>
  <si>
    <t>13437,27-13473,27*1,3=-4031,18</t>
  </si>
  <si>
    <t>54040,13-54040,13*1,3=-16212,04</t>
  </si>
  <si>
    <t>90175,08-90175,08=-27052,52</t>
  </si>
  <si>
    <t>Суб’єкт господарювання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</si>
</sst>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7" xfId="0" applyFont="1" applyBorder="1" applyAlignment="1">
      <alignment horizontal="justify" vertical="top" wrapText="1"/>
    </xf>
    <xf numFmtId="0" fontId="8" fillId="0" borderId="3" xfId="0" applyFont="1" applyBorder="1" applyAlignment="1">
      <alignment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2" fontId="8" fillId="0" borderId="4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2" fontId="3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8" fillId="0" borderId="1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view="pageBreakPreview" topLeftCell="A10" zoomScaleNormal="100" zoomScaleSheetLayoutView="100" workbookViewId="0">
      <selection activeCell="B62" sqref="B62"/>
    </sheetView>
  </sheetViews>
  <sheetFormatPr defaultRowHeight="15" x14ac:dyDescent="0.25"/>
  <cols>
    <col min="2" max="2" width="67.7109375" customWidth="1"/>
    <col min="3" max="3" width="15.7109375" customWidth="1"/>
    <col min="4" max="4" width="18.5703125" customWidth="1"/>
  </cols>
  <sheetData>
    <row r="1" spans="1:9" ht="18.75" x14ac:dyDescent="0.3">
      <c r="A1" s="3"/>
      <c r="B1" s="3"/>
      <c r="C1" s="3"/>
      <c r="D1" s="1" t="s">
        <v>0</v>
      </c>
    </row>
    <row r="2" spans="1:9" ht="18.75" x14ac:dyDescent="0.3">
      <c r="A2" s="3"/>
      <c r="B2" s="3"/>
      <c r="C2" s="3"/>
      <c r="D2" s="1" t="s">
        <v>1</v>
      </c>
    </row>
    <row r="3" spans="1:9" ht="17.25" customHeight="1" x14ac:dyDescent="0.3">
      <c r="A3" s="3"/>
      <c r="B3" s="3"/>
      <c r="C3" s="3"/>
      <c r="D3" s="3"/>
    </row>
    <row r="4" spans="1:9" ht="52.5" customHeight="1" x14ac:dyDescent="0.3">
      <c r="A4" s="30" t="s">
        <v>2</v>
      </c>
      <c r="B4" s="30"/>
      <c r="C4" s="30"/>
      <c r="D4" s="30"/>
      <c r="E4" s="2"/>
      <c r="F4" s="2"/>
      <c r="G4" s="2"/>
      <c r="H4" s="2"/>
      <c r="I4" s="2"/>
    </row>
    <row r="6" spans="1:9" ht="52.5" customHeight="1" x14ac:dyDescent="0.25">
      <c r="A6" s="6" t="s">
        <v>3</v>
      </c>
      <c r="B6" s="6" t="s">
        <v>4</v>
      </c>
      <c r="C6" s="6" t="s">
        <v>5</v>
      </c>
      <c r="D6" s="6" t="s">
        <v>6</v>
      </c>
    </row>
    <row r="7" spans="1:9" ht="18" customHeight="1" x14ac:dyDescent="0.25">
      <c r="A7" s="17">
        <v>1</v>
      </c>
      <c r="B7" s="17">
        <v>2</v>
      </c>
      <c r="C7" s="17">
        <v>3</v>
      </c>
      <c r="D7" s="17">
        <v>4</v>
      </c>
    </row>
    <row r="8" spans="1:9" ht="48.75" customHeight="1" x14ac:dyDescent="0.25">
      <c r="A8" s="17" t="s">
        <v>7</v>
      </c>
      <c r="B8" s="19" t="s">
        <v>8</v>
      </c>
      <c r="C8" s="17">
        <v>0</v>
      </c>
      <c r="D8" s="17">
        <v>0</v>
      </c>
    </row>
    <row r="9" spans="1:9" ht="33.75" customHeight="1" x14ac:dyDescent="0.25">
      <c r="A9" s="17" t="s">
        <v>9</v>
      </c>
      <c r="B9" s="19" t="s">
        <v>10</v>
      </c>
      <c r="C9" s="17">
        <v>0</v>
      </c>
      <c r="D9" s="17">
        <v>0</v>
      </c>
    </row>
    <row r="10" spans="1:9" ht="35.25" customHeight="1" x14ac:dyDescent="0.25">
      <c r="A10" s="17" t="s">
        <v>11</v>
      </c>
      <c r="B10" s="19" t="s">
        <v>12</v>
      </c>
      <c r="C10" s="17">
        <v>0</v>
      </c>
      <c r="D10" s="17">
        <v>0</v>
      </c>
    </row>
    <row r="11" spans="1:9" ht="47.25" customHeight="1" x14ac:dyDescent="0.25">
      <c r="A11" s="17" t="s">
        <v>13</v>
      </c>
      <c r="B11" s="19" t="s">
        <v>14</v>
      </c>
      <c r="C11" s="17">
        <v>0</v>
      </c>
      <c r="D11" s="17">
        <v>0</v>
      </c>
    </row>
    <row r="12" spans="1:9" ht="79.5" customHeight="1" x14ac:dyDescent="0.25">
      <c r="A12" s="17" t="s">
        <v>15</v>
      </c>
      <c r="B12" s="19" t="s">
        <v>16</v>
      </c>
      <c r="C12" s="17">
        <v>0</v>
      </c>
      <c r="D12" s="17">
        <v>0</v>
      </c>
    </row>
    <row r="13" spans="1:9" ht="32.25" customHeight="1" x14ac:dyDescent="0.25">
      <c r="A13" s="17" t="s">
        <v>17</v>
      </c>
      <c r="B13" s="19" t="s">
        <v>18</v>
      </c>
      <c r="C13" s="17">
        <v>0</v>
      </c>
      <c r="D13" s="17">
        <v>0</v>
      </c>
    </row>
    <row r="14" spans="1:9" ht="15" customHeight="1" x14ac:dyDescent="0.25">
      <c r="A14" s="17" t="s">
        <v>19</v>
      </c>
      <c r="B14" s="19" t="s">
        <v>20</v>
      </c>
      <c r="C14" s="17">
        <v>0</v>
      </c>
      <c r="D14" s="17">
        <v>0</v>
      </c>
    </row>
    <row r="15" spans="1:9" ht="33" customHeight="1" x14ac:dyDescent="0.25">
      <c r="A15" s="17" t="s">
        <v>21</v>
      </c>
      <c r="B15" s="19" t="s">
        <v>22</v>
      </c>
      <c r="C15" s="18">
        <f>D65</f>
        <v>6025.2161578947362</v>
      </c>
      <c r="D15" s="18">
        <f>C15*5</f>
        <v>30126.080789473679</v>
      </c>
    </row>
    <row r="16" spans="1:9" ht="17.25" customHeight="1" x14ac:dyDescent="0.25">
      <c r="A16" s="17" t="s">
        <v>23</v>
      </c>
      <c r="B16" s="19" t="s">
        <v>24</v>
      </c>
      <c r="C16" s="18">
        <f>C15</f>
        <v>6025.2161578947362</v>
      </c>
      <c r="D16" s="18">
        <f>C16*5</f>
        <v>30126.080789473679</v>
      </c>
    </row>
    <row r="17" spans="1:4" ht="31.5" customHeight="1" x14ac:dyDescent="0.25">
      <c r="A17" s="17" t="s">
        <v>25</v>
      </c>
      <c r="B17" s="19" t="s">
        <v>26</v>
      </c>
      <c r="C17" s="17">
        <v>19</v>
      </c>
      <c r="D17" s="17">
        <v>19</v>
      </c>
    </row>
    <row r="18" spans="1:4" ht="49.5" customHeight="1" x14ac:dyDescent="0.25">
      <c r="A18" s="17" t="s">
        <v>27</v>
      </c>
      <c r="B18" s="19" t="s">
        <v>28</v>
      </c>
      <c r="C18" s="18">
        <f>C17*C16</f>
        <v>114479.10699999999</v>
      </c>
      <c r="D18" s="18">
        <f>C18*5</f>
        <v>572395.53499999992</v>
      </c>
    </row>
    <row r="19" spans="1:4" x14ac:dyDescent="0.25">
      <c r="A19" s="20"/>
      <c r="B19" s="20"/>
      <c r="C19" s="20"/>
      <c r="D19" s="20"/>
    </row>
    <row r="20" spans="1:4" ht="78.75" customHeight="1" x14ac:dyDescent="0.25">
      <c r="A20" s="34" t="s">
        <v>52</v>
      </c>
      <c r="B20" s="34"/>
      <c r="C20" s="34"/>
      <c r="D20" s="34"/>
    </row>
    <row r="21" spans="1:4" ht="78.75" customHeight="1" x14ac:dyDescent="0.25">
      <c r="A21" s="4" t="s">
        <v>3</v>
      </c>
      <c r="B21" s="5" t="s">
        <v>4</v>
      </c>
      <c r="C21" s="6" t="s">
        <v>38</v>
      </c>
      <c r="D21" s="6" t="s">
        <v>39</v>
      </c>
    </row>
    <row r="22" spans="1:4" ht="15.75" x14ac:dyDescent="0.25">
      <c r="A22" s="7">
        <v>1</v>
      </c>
      <c r="B22" s="7">
        <v>2</v>
      </c>
      <c r="C22" s="8">
        <v>3</v>
      </c>
      <c r="D22" s="8">
        <v>4</v>
      </c>
    </row>
    <row r="23" spans="1:4" ht="18" customHeight="1" x14ac:dyDescent="0.25">
      <c r="A23" s="7" t="s">
        <v>7</v>
      </c>
      <c r="B23" s="9" t="s">
        <v>29</v>
      </c>
      <c r="C23" s="10"/>
      <c r="D23" s="10"/>
    </row>
    <row r="24" spans="1:4" ht="18" customHeight="1" x14ac:dyDescent="0.25">
      <c r="A24" s="25">
        <v>1</v>
      </c>
      <c r="B24" s="11" t="s">
        <v>40</v>
      </c>
      <c r="C24" s="23">
        <v>9645.6</v>
      </c>
      <c r="D24" s="21">
        <f>C24*1.3-C24</f>
        <v>2893.6800000000003</v>
      </c>
    </row>
    <row r="25" spans="1:4" ht="18" customHeight="1" x14ac:dyDescent="0.25">
      <c r="A25" s="26"/>
      <c r="B25" s="12" t="s">
        <v>53</v>
      </c>
      <c r="C25" s="24"/>
      <c r="D25" s="22"/>
    </row>
    <row r="26" spans="1:4" ht="18" customHeight="1" x14ac:dyDescent="0.25">
      <c r="A26" s="32">
        <v>2</v>
      </c>
      <c r="B26" s="13" t="s">
        <v>42</v>
      </c>
      <c r="C26" s="23">
        <v>11709.45</v>
      </c>
      <c r="D26" s="21">
        <f t="shared" ref="D26" si="0">C26*1.3-C26</f>
        <v>3512.8350000000009</v>
      </c>
    </row>
    <row r="27" spans="1:4" ht="18" customHeight="1" x14ac:dyDescent="0.25">
      <c r="A27" s="33"/>
      <c r="B27" s="13" t="s">
        <v>54</v>
      </c>
      <c r="C27" s="24"/>
      <c r="D27" s="22"/>
    </row>
    <row r="28" spans="1:4" ht="18" customHeight="1" x14ac:dyDescent="0.25">
      <c r="A28" s="25">
        <v>3</v>
      </c>
      <c r="B28" s="11" t="s">
        <v>41</v>
      </c>
      <c r="C28" s="23">
        <v>18184.27</v>
      </c>
      <c r="D28" s="21">
        <f t="shared" ref="D28" si="1">C28*1.3-C28</f>
        <v>5455.2810000000027</v>
      </c>
    </row>
    <row r="29" spans="1:4" ht="18" customHeight="1" x14ac:dyDescent="0.25">
      <c r="A29" s="26"/>
      <c r="B29" s="13" t="s">
        <v>55</v>
      </c>
      <c r="C29" s="24"/>
      <c r="D29" s="22"/>
    </row>
    <row r="30" spans="1:4" ht="18" customHeight="1" x14ac:dyDescent="0.25">
      <c r="A30" s="25">
        <v>4</v>
      </c>
      <c r="B30" s="11" t="s">
        <v>30</v>
      </c>
      <c r="C30" s="23">
        <v>6019.07</v>
      </c>
      <c r="D30" s="21">
        <f t="shared" ref="D30" si="2">C30*1.3-C30</f>
        <v>1805.7210000000005</v>
      </c>
    </row>
    <row r="31" spans="1:4" ht="18" customHeight="1" x14ac:dyDescent="0.25">
      <c r="A31" s="26"/>
      <c r="B31" s="13" t="s">
        <v>56</v>
      </c>
      <c r="C31" s="24"/>
      <c r="D31" s="22"/>
    </row>
    <row r="32" spans="1:4" ht="18" customHeight="1" x14ac:dyDescent="0.25">
      <c r="A32" s="25">
        <v>5</v>
      </c>
      <c r="B32" s="11" t="s">
        <v>31</v>
      </c>
      <c r="C32" s="23">
        <v>9131.4699999999993</v>
      </c>
      <c r="D32" s="21">
        <f t="shared" ref="D32" si="3">C32*1.3-C32</f>
        <v>2739.4410000000007</v>
      </c>
    </row>
    <row r="33" spans="1:4" ht="18" customHeight="1" x14ac:dyDescent="0.25">
      <c r="A33" s="26"/>
      <c r="B33" s="13" t="s">
        <v>57</v>
      </c>
      <c r="C33" s="24"/>
      <c r="D33" s="22"/>
    </row>
    <row r="34" spans="1:4" ht="18" customHeight="1" x14ac:dyDescent="0.25">
      <c r="A34" s="25">
        <v>6</v>
      </c>
      <c r="B34" s="11" t="s">
        <v>32</v>
      </c>
      <c r="C34" s="23">
        <v>21070.47</v>
      </c>
      <c r="D34" s="21">
        <f t="shared" ref="D34" si="4">C34*1.3-C34</f>
        <v>6321.1409999999996</v>
      </c>
    </row>
    <row r="35" spans="1:4" ht="18" customHeight="1" x14ac:dyDescent="0.25">
      <c r="A35" s="26"/>
      <c r="B35" s="12" t="s">
        <v>58</v>
      </c>
      <c r="C35" s="24"/>
      <c r="D35" s="22"/>
    </row>
    <row r="36" spans="1:4" ht="18" customHeight="1" x14ac:dyDescent="0.25">
      <c r="A36" s="7">
        <v>1</v>
      </c>
      <c r="B36" s="7">
        <v>2</v>
      </c>
      <c r="C36" s="17">
        <v>3</v>
      </c>
      <c r="D36" s="17">
        <v>4</v>
      </c>
    </row>
    <row r="37" spans="1:4" ht="18" customHeight="1" x14ac:dyDescent="0.25">
      <c r="A37" s="25">
        <v>7</v>
      </c>
      <c r="B37" s="11" t="s">
        <v>33</v>
      </c>
      <c r="C37" s="23">
        <v>9044.49</v>
      </c>
      <c r="D37" s="21">
        <f>C37*1.3-C37</f>
        <v>2713.3469999999998</v>
      </c>
    </row>
    <row r="38" spans="1:4" ht="18" customHeight="1" x14ac:dyDescent="0.25">
      <c r="A38" s="26"/>
      <c r="B38" s="13" t="s">
        <v>59</v>
      </c>
      <c r="C38" s="24"/>
      <c r="D38" s="22"/>
    </row>
    <row r="39" spans="1:4" ht="18" customHeight="1" x14ac:dyDescent="0.25">
      <c r="A39" s="25">
        <v>8</v>
      </c>
      <c r="B39" s="11" t="s">
        <v>34</v>
      </c>
      <c r="C39" s="23">
        <v>24641.08</v>
      </c>
      <c r="D39" s="21">
        <f t="shared" ref="D39" si="5">C39*1.3-C39</f>
        <v>7392.3240000000005</v>
      </c>
    </row>
    <row r="40" spans="1:4" ht="18" customHeight="1" x14ac:dyDescent="0.25">
      <c r="A40" s="31"/>
      <c r="B40" s="13" t="s">
        <v>60</v>
      </c>
      <c r="C40" s="27"/>
      <c r="D40" s="22"/>
    </row>
    <row r="41" spans="1:4" ht="18" customHeight="1" x14ac:dyDescent="0.25">
      <c r="A41" s="25">
        <v>9</v>
      </c>
      <c r="B41" s="11" t="s">
        <v>35</v>
      </c>
      <c r="C41" s="23">
        <v>12524.63</v>
      </c>
      <c r="D41" s="21">
        <f t="shared" ref="D41" si="6">C41*1.3-C41</f>
        <v>3757.389000000001</v>
      </c>
    </row>
    <row r="42" spans="1:4" ht="18" customHeight="1" x14ac:dyDescent="0.25">
      <c r="A42" s="26"/>
      <c r="B42" s="12" t="s">
        <v>61</v>
      </c>
      <c r="C42" s="24"/>
      <c r="D42" s="22"/>
    </row>
    <row r="43" spans="1:4" ht="18" customHeight="1" x14ac:dyDescent="0.25">
      <c r="A43" s="25">
        <v>10</v>
      </c>
      <c r="B43" s="11" t="s">
        <v>43</v>
      </c>
      <c r="C43" s="23">
        <v>12630.23</v>
      </c>
      <c r="D43" s="21">
        <f t="shared" ref="D43" si="7">C43*1.3-C43</f>
        <v>3789.0689999999995</v>
      </c>
    </row>
    <row r="44" spans="1:4" ht="18" customHeight="1" x14ac:dyDescent="0.25">
      <c r="A44" s="26"/>
      <c r="B44" s="12" t="s">
        <v>62</v>
      </c>
      <c r="C44" s="24"/>
      <c r="D44" s="22"/>
    </row>
    <row r="45" spans="1:4" ht="18" customHeight="1" x14ac:dyDescent="0.25">
      <c r="A45" s="25">
        <v>11</v>
      </c>
      <c r="B45" s="11" t="s">
        <v>44</v>
      </c>
      <c r="C45" s="23">
        <v>7962.89</v>
      </c>
      <c r="D45" s="21">
        <f t="shared" ref="D45" si="8">C45*1.3-C45</f>
        <v>2388.8670000000011</v>
      </c>
    </row>
    <row r="46" spans="1:4" ht="18" customHeight="1" x14ac:dyDescent="0.25">
      <c r="A46" s="26"/>
      <c r="B46" s="12" t="s">
        <v>63</v>
      </c>
      <c r="C46" s="24"/>
      <c r="D46" s="22"/>
    </row>
    <row r="47" spans="1:4" ht="18" customHeight="1" x14ac:dyDescent="0.25">
      <c r="A47" s="25">
        <v>12</v>
      </c>
      <c r="B47" s="11" t="s">
        <v>45</v>
      </c>
      <c r="C47" s="23">
        <v>18180.64</v>
      </c>
      <c r="D47" s="21">
        <f t="shared" ref="D47" si="9">C47*1.3-C47</f>
        <v>5454.1919999999991</v>
      </c>
    </row>
    <row r="48" spans="1:4" ht="18" customHeight="1" x14ac:dyDescent="0.25">
      <c r="A48" s="26"/>
      <c r="B48" s="12" t="s">
        <v>64</v>
      </c>
      <c r="C48" s="24"/>
      <c r="D48" s="22"/>
    </row>
    <row r="49" spans="1:4" ht="18" customHeight="1" x14ac:dyDescent="0.25">
      <c r="A49" s="25">
        <v>13</v>
      </c>
      <c r="B49" s="11" t="s">
        <v>46</v>
      </c>
      <c r="C49" s="23">
        <v>10380.89</v>
      </c>
      <c r="D49" s="21">
        <f t="shared" ref="D49" si="10">C49*1.3-C49</f>
        <v>3114.2669999999998</v>
      </c>
    </row>
    <row r="50" spans="1:4" ht="18" customHeight="1" x14ac:dyDescent="0.25">
      <c r="A50" s="26"/>
      <c r="B50" s="12" t="s">
        <v>65</v>
      </c>
      <c r="C50" s="24"/>
      <c r="D50" s="22"/>
    </row>
    <row r="51" spans="1:4" ht="18" customHeight="1" x14ac:dyDescent="0.25">
      <c r="A51" s="25">
        <v>14</v>
      </c>
      <c r="B51" s="11" t="s">
        <v>47</v>
      </c>
      <c r="C51" s="23">
        <v>10692.97</v>
      </c>
      <c r="D51" s="21">
        <f t="shared" ref="D51" si="11">C51*1.3-C51</f>
        <v>3207.8909999999996</v>
      </c>
    </row>
    <row r="52" spans="1:4" ht="18" customHeight="1" x14ac:dyDescent="0.25">
      <c r="A52" s="26"/>
      <c r="B52" s="12" t="s">
        <v>66</v>
      </c>
      <c r="C52" s="24"/>
      <c r="D52" s="22"/>
    </row>
    <row r="53" spans="1:4" ht="18" customHeight="1" x14ac:dyDescent="0.25">
      <c r="A53" s="25">
        <v>15</v>
      </c>
      <c r="B53" s="11" t="s">
        <v>48</v>
      </c>
      <c r="C53" s="28">
        <v>17809.09</v>
      </c>
      <c r="D53" s="21">
        <f t="shared" ref="D53" si="12">C53*1.3-C53</f>
        <v>5342.7270000000026</v>
      </c>
    </row>
    <row r="54" spans="1:4" ht="18" customHeight="1" x14ac:dyDescent="0.25">
      <c r="A54" s="26"/>
      <c r="B54" s="12" t="s">
        <v>67</v>
      </c>
      <c r="C54" s="29"/>
      <c r="D54" s="22"/>
    </row>
    <row r="55" spans="1:4" ht="18" customHeight="1" x14ac:dyDescent="0.25">
      <c r="A55" s="25">
        <v>16</v>
      </c>
      <c r="B55" s="11" t="s">
        <v>49</v>
      </c>
      <c r="C55" s="23">
        <v>24303.97</v>
      </c>
      <c r="D55" s="21">
        <f t="shared" ref="D55" si="13">C55*1.3-C55</f>
        <v>7291.1910000000025</v>
      </c>
    </row>
    <row r="56" spans="1:4" ht="18" customHeight="1" x14ac:dyDescent="0.25">
      <c r="A56" s="26"/>
      <c r="B56" s="12" t="s">
        <v>68</v>
      </c>
      <c r="C56" s="24"/>
      <c r="D56" s="22"/>
    </row>
    <row r="57" spans="1:4" ht="18" customHeight="1" x14ac:dyDescent="0.25">
      <c r="A57" s="25">
        <v>17</v>
      </c>
      <c r="B57" s="11" t="s">
        <v>50</v>
      </c>
      <c r="C57" s="23">
        <v>13437.27</v>
      </c>
      <c r="D57" s="21">
        <f t="shared" ref="D57" si="14">C57*1.3-C57</f>
        <v>4031.1810000000005</v>
      </c>
    </row>
    <row r="58" spans="1:4" ht="18" customHeight="1" x14ac:dyDescent="0.25">
      <c r="A58" s="26"/>
      <c r="B58" s="12" t="s">
        <v>69</v>
      </c>
      <c r="C58" s="24"/>
      <c r="D58" s="22"/>
    </row>
    <row r="59" spans="1:4" ht="18" customHeight="1" x14ac:dyDescent="0.25">
      <c r="A59" s="25">
        <v>18</v>
      </c>
      <c r="B59" s="11" t="s">
        <v>51</v>
      </c>
      <c r="C59" s="23">
        <v>54040.13</v>
      </c>
      <c r="D59" s="21">
        <f t="shared" ref="D59:D61" si="15">C59*1.3-C59</f>
        <v>16212.038999999997</v>
      </c>
    </row>
    <row r="60" spans="1:4" ht="18" customHeight="1" x14ac:dyDescent="0.25">
      <c r="A60" s="26"/>
      <c r="B60" s="13" t="s">
        <v>70</v>
      </c>
      <c r="C60" s="24"/>
      <c r="D60" s="22"/>
    </row>
    <row r="61" spans="1:4" ht="18" customHeight="1" x14ac:dyDescent="0.25">
      <c r="A61" s="25">
        <v>19</v>
      </c>
      <c r="B61" s="11" t="s">
        <v>72</v>
      </c>
      <c r="C61" s="23">
        <v>90175.08</v>
      </c>
      <c r="D61" s="21">
        <f t="shared" si="15"/>
        <v>27052.524000000005</v>
      </c>
    </row>
    <row r="62" spans="1:4" ht="18" customHeight="1" x14ac:dyDescent="0.25">
      <c r="A62" s="26"/>
      <c r="B62" s="12" t="s">
        <v>71</v>
      </c>
      <c r="C62" s="24"/>
      <c r="D62" s="22"/>
    </row>
    <row r="63" spans="1:4" ht="18" customHeight="1" x14ac:dyDescent="0.25">
      <c r="A63" s="7" t="s">
        <v>9</v>
      </c>
      <c r="B63" s="14" t="s">
        <v>36</v>
      </c>
      <c r="C63" s="15">
        <f>SUM(C24:C62)</f>
        <v>381586.69000000006</v>
      </c>
      <c r="D63" s="15">
        <f>SUM(D24:D62)</f>
        <v>114479.10699999999</v>
      </c>
    </row>
    <row r="64" spans="1:4" ht="31.5" customHeight="1" x14ac:dyDescent="0.25">
      <c r="A64" s="7" t="s">
        <v>11</v>
      </c>
      <c r="B64" s="16" t="s">
        <v>26</v>
      </c>
      <c r="C64" s="7">
        <v>19</v>
      </c>
      <c r="D64" s="7">
        <v>19</v>
      </c>
    </row>
    <row r="65" spans="1:4" ht="33.75" customHeight="1" x14ac:dyDescent="0.25">
      <c r="A65" s="7" t="s">
        <v>13</v>
      </c>
      <c r="B65" s="16" t="s">
        <v>37</v>
      </c>
      <c r="C65" s="15">
        <f>C63/C64</f>
        <v>20083.510000000002</v>
      </c>
      <c r="D65" s="15">
        <f>D63/D64</f>
        <v>6025.2161578947362</v>
      </c>
    </row>
  </sheetData>
  <mergeCells count="59">
    <mergeCell ref="A61:A62"/>
    <mergeCell ref="C61:C62"/>
    <mergeCell ref="D61:D62"/>
    <mergeCell ref="A4:D4"/>
    <mergeCell ref="A37:A38"/>
    <mergeCell ref="A39:A40"/>
    <mergeCell ref="A53:A54"/>
    <mergeCell ref="A20:D20"/>
    <mergeCell ref="A24:A25"/>
    <mergeCell ref="A28:A29"/>
    <mergeCell ref="C26:C27"/>
    <mergeCell ref="D26:D27"/>
    <mergeCell ref="C24:C25"/>
    <mergeCell ref="D24:D25"/>
    <mergeCell ref="A26:A27"/>
    <mergeCell ref="C28:C29"/>
    <mergeCell ref="C34:C35"/>
    <mergeCell ref="D34:D35"/>
    <mergeCell ref="A30:A31"/>
    <mergeCell ref="A32:A33"/>
    <mergeCell ref="A34:A35"/>
    <mergeCell ref="D28:D29"/>
    <mergeCell ref="C30:C31"/>
    <mergeCell ref="D30:D31"/>
    <mergeCell ref="C32:C33"/>
    <mergeCell ref="D32:D33"/>
    <mergeCell ref="C37:C38"/>
    <mergeCell ref="D37:D38"/>
    <mergeCell ref="C39:C40"/>
    <mergeCell ref="D39:D40"/>
    <mergeCell ref="C53:C54"/>
    <mergeCell ref="D53:D54"/>
    <mergeCell ref="C41:C42"/>
    <mergeCell ref="D41:D42"/>
    <mergeCell ref="C43:C44"/>
    <mergeCell ref="D43:D44"/>
    <mergeCell ref="C45:C46"/>
    <mergeCell ref="D45:D46"/>
    <mergeCell ref="C47:C48"/>
    <mergeCell ref="C49:C50"/>
    <mergeCell ref="C51:C52"/>
    <mergeCell ref="D47:D48"/>
    <mergeCell ref="A55:A56"/>
    <mergeCell ref="A57:A58"/>
    <mergeCell ref="A59:A60"/>
    <mergeCell ref="A41:A42"/>
    <mergeCell ref="A43:A44"/>
    <mergeCell ref="A45:A46"/>
    <mergeCell ref="A47:A48"/>
    <mergeCell ref="A49:A50"/>
    <mergeCell ref="A51:A52"/>
    <mergeCell ref="D49:D50"/>
    <mergeCell ref="D51:D52"/>
    <mergeCell ref="C55:C56"/>
    <mergeCell ref="C57:C58"/>
    <mergeCell ref="C59:C60"/>
    <mergeCell ref="D59:D60"/>
    <mergeCell ref="D57:D58"/>
    <mergeCell ref="D55:D56"/>
  </mergeCells>
  <pageMargins left="1.1811023622047245" right="0.39370078740157483" top="0.78740157480314965" bottom="0.78740157480314965" header="0.31496062992125984" footer="0.31496062992125984"/>
  <pageSetup paperSize="9" scale="72" fitToHeight="2" orientation="portrait" r:id="rId1"/>
  <rowBreaks count="1" manualBreakCount="1"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2017-06-26T11:11:39Z</dcterms:modified>
</cp:coreProperties>
</file>